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204217B4-1956-4D4E-920D-19595DAEB589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48" i="3" l="1"/>
  <c r="O44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<sst xmlns="http://schemas.openxmlformats.org/spreadsheetml/2006/main" count="17" uniqueCount="17">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</sst>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48" totalsRowCount="1" headerRowDxfId="1150" dataDxfId="1149" totalsRowDxfId="1148">
  <autoFilter ref="A1:O447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8"/>
  <sheetViews>
    <sheetView rightToLeft="1" tabSelected="1" zoomScale="140" zoomScaleNormal="140" workbookViewId="0">
      <pane ySplit="1" topLeftCell="A443" activePane="bottomLeft" state="frozen"/>
      <selection pane="bottomLeft" activeCell="K447" sqref="K447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5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5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5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5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5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5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5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5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5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5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5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5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5">
      <c r="A445" s="8">
        <v>14010515</v>
      </c>
      <c r="B445" s="12">
        <v>2839</v>
      </c>
      <c r="C445" s="1">
        <v>293</v>
      </c>
      <c r="D445" s="1">
        <v>128</v>
      </c>
      <c r="E445" s="16">
        <v>18.329999999999998</v>
      </c>
      <c r="F445" s="16">
        <v>16</v>
      </c>
      <c r="G445" s="13"/>
      <c r="H445" s="14"/>
      <c r="I445" s="1">
        <v>-34</v>
      </c>
      <c r="J445" s="1">
        <v>202</v>
      </c>
    </row>
    <row r="446" spans="1:15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5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5">
      <c r="A448" s="15" t="s">
        <v>2</v>
      </c>
      <c r="B448" s="13"/>
      <c r="C448" s="13"/>
      <c r="D448" s="13"/>
      <c r="E448" s="13"/>
      <c r="F448" s="13"/>
      <c r="G448" s="13"/>
      <c r="H448" s="13"/>
      <c r="I448" s="13"/>
      <c r="J448" s="12">
        <f>SUBTOTAL(109,Table2[ورود و خروج سهام])</f>
        <v>-132651</v>
      </c>
      <c r="O448" s="4">
        <f>SUBTOTAL(109,Table2[سال اخیر])</f>
        <v>-123785</v>
      </c>
    </row>
  </sheetData>
  <phoneticPr fontId="3" type="noConversion"/>
  <conditionalFormatting sqref="G1:G249 G449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48">
    <cfRule type="cellIs" dxfId="1118" priority="1148" operator="greaterThan">
      <formula>0</formula>
    </cfRule>
  </conditionalFormatting>
  <conditionalFormatting sqref="J448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47">
    <cfRule type="cellIs" dxfId="22" priority="8" operator="greaterThan">
      <formula>0</formula>
    </cfRule>
  </conditionalFormatting>
  <conditionalFormatting sqref="F433:F447">
    <cfRule type="cellIs" dxfId="21" priority="7" operator="greaterThan">
      <formula>0</formula>
    </cfRule>
  </conditionalFormatting>
  <conditionalFormatting sqref="I433:I447">
    <cfRule type="cellIs" dxfId="20" priority="6" operator="greaterThan">
      <formula>0</formula>
    </cfRule>
  </conditionalFormatting>
  <conditionalFormatting sqref="I433:I447">
    <cfRule type="cellIs" dxfId="19" priority="5" operator="lessThan">
      <formula>0</formula>
    </cfRule>
  </conditionalFormatting>
  <conditionalFormatting sqref="J433:J447">
    <cfRule type="cellIs" dxfId="18" priority="4" operator="greaterThan">
      <formula>0</formula>
    </cfRule>
  </conditionalFormatting>
  <conditionalFormatting sqref="J433:J447">
    <cfRule type="cellIs" dxfId="17" priority="3" operator="lessThan">
      <formula>0</formula>
    </cfRule>
  </conditionalFormatting>
  <conditionalFormatting sqref="C433:C447">
    <cfRule type="cellIs" dxfId="16" priority="2" operator="greaterThan">
      <formula>0</formula>
    </cfRule>
  </conditionalFormatting>
  <conditionalFormatting sqref="D433:D447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2022-08-10T11:05:29Z</dcterms:modified>
</cp:coreProperties>
</file>